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21\2021.xlsx\"/>
    </mc:Choice>
  </mc:AlternateContent>
  <xr:revisionPtr revIDLastSave="0" documentId="8_{A4C5B781-D6AE-4F9F-9365-068EC6CB3309}" xr6:coauthVersionLast="47" xr6:coauthVersionMax="47" xr10:uidLastSave="{00000000-0000-0000-0000-000000000000}"/>
  <bookViews>
    <workbookView xWindow="-120" yWindow="-120" windowWidth="29040" windowHeight="15720" xr2:uid="{C73E218C-1DD8-4544-8FAD-E3B5F096C202}"/>
  </bookViews>
  <sheets>
    <sheet name="4.frequenza assenza per class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4" i="1" l="1"/>
  <c r="D73" i="1"/>
  <c r="D72" i="1"/>
  <c r="D71" i="1"/>
  <c r="D70" i="1"/>
  <c r="D69" i="1"/>
  <c r="D68" i="1"/>
  <c r="D67" i="1"/>
  <c r="D66" i="1"/>
  <c r="D75" i="1" s="1"/>
  <c r="D64" i="1"/>
  <c r="E63" i="1"/>
  <c r="E62" i="1"/>
  <c r="E61" i="1"/>
  <c r="E60" i="1"/>
  <c r="E59" i="1"/>
  <c r="E58" i="1"/>
  <c r="E57" i="1"/>
  <c r="E56" i="1"/>
  <c r="E55" i="1"/>
  <c r="E64" i="1" s="1"/>
  <c r="D54" i="1"/>
  <c r="E53" i="1" s="1"/>
  <c r="E52" i="1"/>
  <c r="E51" i="1"/>
  <c r="E50" i="1"/>
  <c r="E48" i="1"/>
  <c r="E47" i="1"/>
  <c r="E46" i="1"/>
  <c r="D44" i="1"/>
  <c r="E39" i="1" s="1"/>
  <c r="E43" i="1"/>
  <c r="E41" i="1"/>
  <c r="E37" i="1"/>
  <c r="E36" i="1"/>
  <c r="E35" i="1"/>
  <c r="D34" i="1"/>
  <c r="E32" i="1" s="1"/>
  <c r="E30" i="1"/>
  <c r="E26" i="1"/>
  <c r="D24" i="1"/>
  <c r="E20" i="1" s="1"/>
  <c r="E23" i="1"/>
  <c r="E22" i="1"/>
  <c r="E21" i="1"/>
  <c r="E19" i="1"/>
  <c r="E18" i="1"/>
  <c r="E17" i="1"/>
  <c r="E16" i="1"/>
  <c r="E15" i="1"/>
  <c r="E24" i="1" s="1"/>
  <c r="D14" i="1"/>
  <c r="E10" i="1" s="1"/>
  <c r="E12" i="1"/>
  <c r="E8" i="1"/>
  <c r="E6" i="1"/>
  <c r="E70" i="1" l="1"/>
  <c r="E71" i="1"/>
  <c r="E67" i="1"/>
  <c r="E73" i="1"/>
  <c r="E69" i="1"/>
  <c r="E72" i="1"/>
  <c r="E68" i="1"/>
  <c r="E74" i="1"/>
  <c r="E11" i="1"/>
  <c r="E25" i="1"/>
  <c r="E33" i="1"/>
  <c r="E40" i="1"/>
  <c r="E5" i="1"/>
  <c r="E13" i="1"/>
  <c r="E27" i="1"/>
  <c r="E42" i="1"/>
  <c r="E49" i="1"/>
  <c r="E28" i="1"/>
  <c r="E7" i="1"/>
  <c r="E29" i="1"/>
  <c r="E66" i="1"/>
  <c r="E9" i="1"/>
  <c r="E31" i="1"/>
  <c r="E38" i="1"/>
  <c r="E44" i="1" s="1"/>
  <c r="E45" i="1"/>
  <c r="E54" i="1" s="1"/>
  <c r="E75" i="1" l="1"/>
  <c r="E14" i="1"/>
  <c r="E34" i="1"/>
</calcChain>
</file>

<file path=xl/sharedStrings.xml><?xml version="1.0" encoding="utf-8"?>
<sst xmlns="http://schemas.openxmlformats.org/spreadsheetml/2006/main" count="78" uniqueCount="24">
  <si>
    <t>FREQUENZA ASSENZE PER MALATTIA SUDDIVISE PER CLASSI ANNO 2021</t>
  </si>
  <si>
    <t>CATEGORIA</t>
  </si>
  <si>
    <t>Classe di giorni di assenza</t>
  </si>
  <si>
    <t>MALATTIA</t>
  </si>
  <si>
    <t>LIVELLO</t>
  </si>
  <si>
    <t>per anno</t>
  </si>
  <si>
    <t>Frequenza dipendenti</t>
  </si>
  <si>
    <t>% sul totale</t>
  </si>
  <si>
    <t>IMPIEGATI 
4° LIVELLO</t>
  </si>
  <si>
    <t>Fino a 1</t>
  </si>
  <si>
    <t>Fino a 2</t>
  </si>
  <si>
    <t>Fino a 3</t>
  </si>
  <si>
    <t>Fino a 4</t>
  </si>
  <si>
    <t>Fino a 5</t>
  </si>
  <si>
    <t>Oltre 5 fino a 10</t>
  </si>
  <si>
    <t>Oltre 10 fino a 30</t>
  </si>
  <si>
    <t>Oltre 30</t>
  </si>
  <si>
    <t>SOMMA</t>
  </si>
  <si>
    <t>IMPIEGATI 
3° LIVELLO</t>
  </si>
  <si>
    <t>IMPIEGATI 
2° LIVELLO</t>
  </si>
  <si>
    <t>IMPIEGATI 
1° LIVELLO</t>
  </si>
  <si>
    <t>IMPIEGATI 
LIV. QUADRO</t>
  </si>
  <si>
    <t>DIRIGENTI</t>
  </si>
  <si>
    <t>TOTALE DIPENDENTI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</si>
</sst>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* #,##0_-;\-* #,##0_-;_-* \-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name val="Trebuchet MS"/>
      <family val="2"/>
    </font>
    <font>
      <b/>
      <sz val="12"/>
      <color indexed="9"/>
      <name val="Trebuchet MS"/>
      <family val="2"/>
    </font>
    <font>
      <sz val="12"/>
      <color theme="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23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9" fontId="1" fillId="0" borderId="0" applyFill="0" applyBorder="0" applyAlignment="0" applyProtection="0"/>
  </cellStyleXfs>
  <cellXfs count="3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164" fontId="3" fillId="2" borderId="5" xfId="2" applyFont="1" applyFill="1" applyBorder="1" applyAlignment="1" applyProtection="1">
      <alignment horizontal="center" vertical="center" wrapText="1"/>
    </xf>
    <xf numFmtId="164" fontId="3" fillId="2" borderId="4" xfId="2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164" fontId="3" fillId="2" borderId="7" xfId="2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/>
    </xf>
    <xf numFmtId="0" fontId="4" fillId="3" borderId="8" xfId="3" applyNumberFormat="1" applyFont="1" applyFill="1" applyBorder="1" applyAlignment="1">
      <alignment horizontal="center"/>
    </xf>
    <xf numFmtId="10" fontId="4" fillId="3" borderId="8" xfId="4" applyNumberFormat="1" applyFont="1" applyFill="1" applyBorder="1" applyAlignment="1" applyProtection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right"/>
    </xf>
    <xf numFmtId="0" fontId="6" fillId="4" borderId="8" xfId="3" applyNumberFormat="1" applyFont="1" applyFill="1" applyBorder="1" applyAlignment="1" applyProtection="1">
      <alignment horizontal="center"/>
    </xf>
    <xf numFmtId="10" fontId="5" fillId="4" borderId="8" xfId="4" applyNumberFormat="1" applyFont="1" applyFill="1" applyBorder="1" applyAlignment="1" applyProtection="1">
      <alignment horizontal="center"/>
    </xf>
    <xf numFmtId="0" fontId="3" fillId="0" borderId="1" xfId="1" applyFont="1" applyBorder="1" applyAlignment="1">
      <alignment horizontal="center" vertical="center"/>
    </xf>
    <xf numFmtId="0" fontId="5" fillId="4" borderId="9" xfId="1" applyFont="1" applyFill="1" applyBorder="1" applyAlignment="1">
      <alignment horizontal="right"/>
    </xf>
    <xf numFmtId="0" fontId="6" fillId="4" borderId="9" xfId="3" applyNumberFormat="1" applyFont="1" applyFill="1" applyBorder="1" applyAlignment="1" applyProtection="1">
      <alignment horizontal="center"/>
    </xf>
    <xf numFmtId="10" fontId="5" fillId="4" borderId="9" xfId="4" applyNumberFormat="1" applyFont="1" applyFill="1" applyBorder="1" applyAlignment="1" applyProtection="1">
      <alignment horizontal="center"/>
    </xf>
    <xf numFmtId="10" fontId="5" fillId="4" borderId="8" xfId="2" applyNumberFormat="1" applyFont="1" applyFill="1" applyBorder="1" applyAlignment="1" applyProtection="1">
      <alignment horizontal="center"/>
    </xf>
    <xf numFmtId="0" fontId="3" fillId="0" borderId="2" xfId="1" applyFont="1" applyBorder="1" applyAlignment="1">
      <alignment horizontal="center" vertical="center"/>
    </xf>
    <xf numFmtId="0" fontId="5" fillId="0" borderId="10" xfId="1" applyFont="1" applyBorder="1" applyAlignment="1">
      <alignment horizontal="right"/>
    </xf>
    <xf numFmtId="165" fontId="5" fillId="0" borderId="10" xfId="2" applyNumberFormat="1" applyFont="1" applyFill="1" applyBorder="1" applyAlignment="1" applyProtection="1">
      <alignment horizontal="center"/>
    </xf>
    <xf numFmtId="9" fontId="5" fillId="0" borderId="10" xfId="2" applyNumberFormat="1" applyFont="1" applyFill="1" applyBorder="1" applyAlignment="1" applyProtection="1">
      <alignment horizontal="center"/>
    </xf>
    <xf numFmtId="0" fontId="3" fillId="2" borderId="4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/>
    </xf>
    <xf numFmtId="10" fontId="4" fillId="3" borderId="11" xfId="4" applyNumberFormat="1" applyFont="1" applyFill="1" applyBorder="1" applyAlignment="1" applyProtection="1">
      <alignment horizontal="center"/>
    </xf>
    <xf numFmtId="0" fontId="5" fillId="4" borderId="11" xfId="1" applyFont="1" applyFill="1" applyBorder="1" applyAlignment="1">
      <alignment horizontal="right"/>
    </xf>
    <xf numFmtId="10" fontId="5" fillId="4" borderId="11" xfId="2" applyNumberFormat="1" applyFont="1" applyFill="1" applyBorder="1" applyAlignment="1" applyProtection="1">
      <alignment horizontal="center"/>
    </xf>
    <xf numFmtId="0" fontId="0" fillId="3" borderId="0" xfId="0" applyFill="1"/>
  </cellXfs>
  <cellStyles count="5">
    <cellStyle name="Migliaia 2 2" xfId="3" xr:uid="{84CA99CA-AA03-44A1-BDAC-4690BEE1CDC8}"/>
    <cellStyle name="Migliaia 3 2" xfId="2" xr:uid="{060BE20E-B7C5-415C-B2B3-0A1645786BAB}"/>
    <cellStyle name="Normale" xfId="0" builtinId="0"/>
    <cellStyle name="Normale 2 2" xfId="1" xr:uid="{0CB76CC5-9FAD-44B3-A670-CC2BF40E3750}"/>
    <cellStyle name="Percentuale 2 2" xfId="4" xr:uid="{29DA1F8D-2B43-4615-8CF1-2E71AEFD8B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C142-66A4-47A4-92F9-4BA610B55121}">
  <dimension ref="B1:E76"/>
  <sheetViews>
    <sheetView tabSelected="1" topLeftCell="A31" workbookViewId="0">
      <selection activeCell="J5" sqref="J5"/>
    </sheetView>
  </sheetViews>
  <sheetFormatPr defaultRowHeight="15" x14ac:dyDescent="0.25"/>
  <cols>
    <col min="2" max="2" width="15.5703125" customWidth="1"/>
    <col min="3" max="3" width="24.42578125" customWidth="1"/>
    <col min="4" max="4" width="15.7109375" customWidth="1"/>
    <col min="5" max="5" width="11.85546875" customWidth="1"/>
  </cols>
  <sheetData>
    <row r="1" spans="2:5" ht="39" customHeight="1" x14ac:dyDescent="0.25">
      <c r="B1" s="1" t="s">
        <v>0</v>
      </c>
      <c r="C1" s="2"/>
      <c r="D1" s="2"/>
      <c r="E1" s="3"/>
    </row>
    <row r="2" spans="2:5" ht="18.75" x14ac:dyDescent="0.25">
      <c r="B2" s="4"/>
      <c r="C2" s="4"/>
      <c r="D2" s="4"/>
      <c r="E2" s="4"/>
    </row>
    <row r="3" spans="2:5" ht="43.5" customHeight="1" x14ac:dyDescent="0.25">
      <c r="B3" s="5" t="s">
        <v>1</v>
      </c>
      <c r="C3" s="5" t="s">
        <v>2</v>
      </c>
      <c r="D3" s="6" t="s">
        <v>3</v>
      </c>
      <c r="E3" s="6"/>
    </row>
    <row r="4" spans="2:5" ht="43.5" customHeight="1" x14ac:dyDescent="0.25">
      <c r="B4" s="7" t="s">
        <v>4</v>
      </c>
      <c r="C4" s="8" t="s">
        <v>5</v>
      </c>
      <c r="D4" s="8" t="s">
        <v>6</v>
      </c>
      <c r="E4" s="8" t="s">
        <v>7</v>
      </c>
    </row>
    <row r="5" spans="2:5" ht="18" x14ac:dyDescent="0.35">
      <c r="B5" s="9" t="s">
        <v>8</v>
      </c>
      <c r="C5" s="10">
        <v>0</v>
      </c>
      <c r="D5" s="11">
        <v>2</v>
      </c>
      <c r="E5" s="12">
        <f>D5/D$14</f>
        <v>0.33333333333333331</v>
      </c>
    </row>
    <row r="6" spans="2:5" ht="18" x14ac:dyDescent="0.35">
      <c r="B6" s="13"/>
      <c r="C6" s="10" t="s">
        <v>9</v>
      </c>
      <c r="D6" s="11">
        <v>0</v>
      </c>
      <c r="E6" s="12">
        <f t="shared" ref="E6:E13" si="0">D6/D$14</f>
        <v>0</v>
      </c>
    </row>
    <row r="7" spans="2:5" ht="18" x14ac:dyDescent="0.35">
      <c r="B7" s="13"/>
      <c r="C7" s="10" t="s">
        <v>10</v>
      </c>
      <c r="D7" s="11">
        <v>0</v>
      </c>
      <c r="E7" s="12">
        <f t="shared" si="0"/>
        <v>0</v>
      </c>
    </row>
    <row r="8" spans="2:5" ht="18" x14ac:dyDescent="0.35">
      <c r="B8" s="13"/>
      <c r="C8" s="10" t="s">
        <v>11</v>
      </c>
      <c r="D8" s="11">
        <v>0</v>
      </c>
      <c r="E8" s="12">
        <f t="shared" si="0"/>
        <v>0</v>
      </c>
    </row>
    <row r="9" spans="2:5" ht="18" x14ac:dyDescent="0.35">
      <c r="B9" s="13"/>
      <c r="C9" s="10" t="s">
        <v>12</v>
      </c>
      <c r="D9" s="11">
        <v>0</v>
      </c>
      <c r="E9" s="12">
        <f t="shared" si="0"/>
        <v>0</v>
      </c>
    </row>
    <row r="10" spans="2:5" ht="18" x14ac:dyDescent="0.35">
      <c r="B10" s="13"/>
      <c r="C10" s="10" t="s">
        <v>13</v>
      </c>
      <c r="D10" s="11">
        <v>2</v>
      </c>
      <c r="E10" s="12">
        <f t="shared" si="0"/>
        <v>0.33333333333333331</v>
      </c>
    </row>
    <row r="11" spans="2:5" ht="18" x14ac:dyDescent="0.35">
      <c r="B11" s="13"/>
      <c r="C11" s="10" t="s">
        <v>14</v>
      </c>
      <c r="D11" s="11">
        <v>1</v>
      </c>
      <c r="E11" s="12">
        <f t="shared" si="0"/>
        <v>0.16666666666666666</v>
      </c>
    </row>
    <row r="12" spans="2:5" ht="18" x14ac:dyDescent="0.35">
      <c r="B12" s="13"/>
      <c r="C12" s="10" t="s">
        <v>15</v>
      </c>
      <c r="D12" s="11">
        <v>1</v>
      </c>
      <c r="E12" s="12">
        <f t="shared" si="0"/>
        <v>0.16666666666666666</v>
      </c>
    </row>
    <row r="13" spans="2:5" ht="18" x14ac:dyDescent="0.35">
      <c r="B13" s="13"/>
      <c r="C13" s="10" t="s">
        <v>16</v>
      </c>
      <c r="D13" s="11">
        <v>0</v>
      </c>
      <c r="E13" s="12">
        <f t="shared" si="0"/>
        <v>0</v>
      </c>
    </row>
    <row r="14" spans="2:5" ht="18" x14ac:dyDescent="0.35">
      <c r="B14" s="13"/>
      <c r="C14" s="14" t="s">
        <v>17</v>
      </c>
      <c r="D14" s="15">
        <f>SUM(D5:D13)</f>
        <v>6</v>
      </c>
      <c r="E14" s="16">
        <f>SUM(E5:E13)</f>
        <v>0.99999999999999989</v>
      </c>
    </row>
    <row r="15" spans="2:5" ht="18" x14ac:dyDescent="0.35">
      <c r="B15" s="9" t="s">
        <v>18</v>
      </c>
      <c r="C15" s="10">
        <v>0</v>
      </c>
      <c r="D15" s="11">
        <v>32</v>
      </c>
      <c r="E15" s="12">
        <f>D15/D$24</f>
        <v>0.5714285714285714</v>
      </c>
    </row>
    <row r="16" spans="2:5" ht="18" x14ac:dyDescent="0.35">
      <c r="B16" s="17"/>
      <c r="C16" s="10" t="s">
        <v>9</v>
      </c>
      <c r="D16" s="11">
        <v>3</v>
      </c>
      <c r="E16" s="12">
        <f t="shared" ref="E16:E23" si="1">D16/D$24</f>
        <v>5.3571428571428568E-2</v>
      </c>
    </row>
    <row r="17" spans="2:5" ht="18" x14ac:dyDescent="0.35">
      <c r="B17" s="13"/>
      <c r="C17" s="10" t="s">
        <v>10</v>
      </c>
      <c r="D17" s="11">
        <v>6</v>
      </c>
      <c r="E17" s="12">
        <f t="shared" si="1"/>
        <v>0.10714285714285714</v>
      </c>
    </row>
    <row r="18" spans="2:5" ht="18" x14ac:dyDescent="0.35">
      <c r="B18" s="13"/>
      <c r="C18" s="10" t="s">
        <v>11</v>
      </c>
      <c r="D18" s="11">
        <v>4</v>
      </c>
      <c r="E18" s="12">
        <f t="shared" si="1"/>
        <v>7.1428571428571425E-2</v>
      </c>
    </row>
    <row r="19" spans="2:5" ht="18" x14ac:dyDescent="0.35">
      <c r="B19" s="13"/>
      <c r="C19" s="10" t="s">
        <v>12</v>
      </c>
      <c r="D19" s="11">
        <v>0</v>
      </c>
      <c r="E19" s="12">
        <f t="shared" si="1"/>
        <v>0</v>
      </c>
    </row>
    <row r="20" spans="2:5" ht="18" x14ac:dyDescent="0.35">
      <c r="B20" s="13"/>
      <c r="C20" s="10" t="s">
        <v>13</v>
      </c>
      <c r="D20" s="11">
        <v>1</v>
      </c>
      <c r="E20" s="12">
        <f t="shared" si="1"/>
        <v>1.7857142857142856E-2</v>
      </c>
    </row>
    <row r="21" spans="2:5" ht="18" x14ac:dyDescent="0.35">
      <c r="B21" s="13"/>
      <c r="C21" s="10" t="s">
        <v>14</v>
      </c>
      <c r="D21" s="11">
        <v>2</v>
      </c>
      <c r="E21" s="12">
        <f t="shared" si="1"/>
        <v>3.5714285714285712E-2</v>
      </c>
    </row>
    <row r="22" spans="2:5" ht="18" x14ac:dyDescent="0.35">
      <c r="B22" s="13"/>
      <c r="C22" s="10" t="s">
        <v>15</v>
      </c>
      <c r="D22" s="11">
        <v>5</v>
      </c>
      <c r="E22" s="12">
        <f t="shared" si="1"/>
        <v>8.9285714285714288E-2</v>
      </c>
    </row>
    <row r="23" spans="2:5" ht="18" x14ac:dyDescent="0.35">
      <c r="B23" s="17"/>
      <c r="C23" s="10" t="s">
        <v>16</v>
      </c>
      <c r="D23" s="11">
        <v>3</v>
      </c>
      <c r="E23" s="12">
        <f t="shared" si="1"/>
        <v>5.3571428571428568E-2</v>
      </c>
    </row>
    <row r="24" spans="2:5" ht="18" x14ac:dyDescent="0.35">
      <c r="B24" s="17"/>
      <c r="C24" s="14" t="s">
        <v>17</v>
      </c>
      <c r="D24" s="15">
        <f>SUM(D15:D23)</f>
        <v>56</v>
      </c>
      <c r="E24" s="16">
        <f>SUM(E15:E23)</f>
        <v>1</v>
      </c>
    </row>
    <row r="25" spans="2:5" ht="18" x14ac:dyDescent="0.35">
      <c r="B25" s="9" t="s">
        <v>19</v>
      </c>
      <c r="C25" s="10">
        <v>0</v>
      </c>
      <c r="D25" s="11">
        <v>21</v>
      </c>
      <c r="E25" s="12">
        <f>D25/D$34</f>
        <v>0.48837209302325579</v>
      </c>
    </row>
    <row r="26" spans="2:5" ht="18" x14ac:dyDescent="0.35">
      <c r="B26" s="17"/>
      <c r="C26" s="10" t="s">
        <v>9</v>
      </c>
      <c r="D26" s="11">
        <v>4</v>
      </c>
      <c r="E26" s="12">
        <f t="shared" ref="E26:E33" si="2">D26/D$34</f>
        <v>9.3023255813953487E-2</v>
      </c>
    </row>
    <row r="27" spans="2:5" ht="18" x14ac:dyDescent="0.35">
      <c r="B27" s="13"/>
      <c r="C27" s="10" t="s">
        <v>10</v>
      </c>
      <c r="D27" s="11">
        <v>4</v>
      </c>
      <c r="E27" s="12">
        <f t="shared" si="2"/>
        <v>9.3023255813953487E-2</v>
      </c>
    </row>
    <row r="28" spans="2:5" ht="18" x14ac:dyDescent="0.35">
      <c r="B28" s="13"/>
      <c r="C28" s="10" t="s">
        <v>11</v>
      </c>
      <c r="D28" s="11">
        <v>4</v>
      </c>
      <c r="E28" s="12">
        <f t="shared" si="2"/>
        <v>9.3023255813953487E-2</v>
      </c>
    </row>
    <row r="29" spans="2:5" ht="18" x14ac:dyDescent="0.35">
      <c r="B29" s="13"/>
      <c r="C29" s="10" t="s">
        <v>12</v>
      </c>
      <c r="D29" s="11">
        <v>2</v>
      </c>
      <c r="E29" s="12">
        <f t="shared" si="2"/>
        <v>4.6511627906976744E-2</v>
      </c>
    </row>
    <row r="30" spans="2:5" ht="18" x14ac:dyDescent="0.35">
      <c r="B30" s="13"/>
      <c r="C30" s="10" t="s">
        <v>13</v>
      </c>
      <c r="D30" s="11">
        <v>0</v>
      </c>
      <c r="E30" s="12">
        <f t="shared" si="2"/>
        <v>0</v>
      </c>
    </row>
    <row r="31" spans="2:5" ht="18" x14ac:dyDescent="0.35">
      <c r="B31" s="13"/>
      <c r="C31" s="10" t="s">
        <v>14</v>
      </c>
      <c r="D31" s="11">
        <v>4</v>
      </c>
      <c r="E31" s="12">
        <f t="shared" si="2"/>
        <v>9.3023255813953487E-2</v>
      </c>
    </row>
    <row r="32" spans="2:5" ht="18" x14ac:dyDescent="0.35">
      <c r="B32" s="13"/>
      <c r="C32" s="10" t="s">
        <v>15</v>
      </c>
      <c r="D32" s="11">
        <v>3</v>
      </c>
      <c r="E32" s="12">
        <f t="shared" si="2"/>
        <v>6.9767441860465115E-2</v>
      </c>
    </row>
    <row r="33" spans="2:5" ht="18" x14ac:dyDescent="0.35">
      <c r="B33" s="17"/>
      <c r="C33" s="10" t="s">
        <v>16</v>
      </c>
      <c r="D33" s="11">
        <v>1</v>
      </c>
      <c r="E33" s="12">
        <f t="shared" si="2"/>
        <v>2.3255813953488372E-2</v>
      </c>
    </row>
    <row r="34" spans="2:5" ht="18" x14ac:dyDescent="0.35">
      <c r="B34" s="17"/>
      <c r="C34" s="14" t="s">
        <v>17</v>
      </c>
      <c r="D34" s="15">
        <f>SUM(D25:D33)</f>
        <v>43</v>
      </c>
      <c r="E34" s="16">
        <f>SUM(E25:E33)</f>
        <v>0.99999999999999989</v>
      </c>
    </row>
    <row r="35" spans="2:5" ht="18" x14ac:dyDescent="0.35">
      <c r="B35" s="9" t="s">
        <v>20</v>
      </c>
      <c r="C35" s="10">
        <v>0</v>
      </c>
      <c r="D35" s="11">
        <v>20</v>
      </c>
      <c r="E35" s="12">
        <f>D35/D$44</f>
        <v>0.625</v>
      </c>
    </row>
    <row r="36" spans="2:5" ht="18" x14ac:dyDescent="0.35">
      <c r="B36" s="13"/>
      <c r="C36" s="10" t="s">
        <v>9</v>
      </c>
      <c r="D36" s="11">
        <v>3</v>
      </c>
      <c r="E36" s="12">
        <f t="shared" ref="E36:E43" si="3">D36/D$44</f>
        <v>9.375E-2</v>
      </c>
    </row>
    <row r="37" spans="2:5" ht="18" x14ac:dyDescent="0.35">
      <c r="B37" s="13"/>
      <c r="C37" s="10" t="s">
        <v>10</v>
      </c>
      <c r="D37" s="11">
        <v>1</v>
      </c>
      <c r="E37" s="12">
        <f t="shared" si="3"/>
        <v>3.125E-2</v>
      </c>
    </row>
    <row r="38" spans="2:5" ht="18" x14ac:dyDescent="0.35">
      <c r="B38" s="13"/>
      <c r="C38" s="10" t="s">
        <v>11</v>
      </c>
      <c r="D38" s="11">
        <v>2</v>
      </c>
      <c r="E38" s="12">
        <f t="shared" si="3"/>
        <v>6.25E-2</v>
      </c>
    </row>
    <row r="39" spans="2:5" ht="18" x14ac:dyDescent="0.35">
      <c r="B39" s="13"/>
      <c r="C39" s="10" t="s">
        <v>12</v>
      </c>
      <c r="D39" s="11">
        <v>1</v>
      </c>
      <c r="E39" s="12">
        <f t="shared" si="3"/>
        <v>3.125E-2</v>
      </c>
    </row>
    <row r="40" spans="2:5" ht="18" x14ac:dyDescent="0.35">
      <c r="B40" s="13"/>
      <c r="C40" s="10" t="s">
        <v>13</v>
      </c>
      <c r="D40" s="11">
        <v>0</v>
      </c>
      <c r="E40" s="12">
        <f t="shared" si="3"/>
        <v>0</v>
      </c>
    </row>
    <row r="41" spans="2:5" ht="18" x14ac:dyDescent="0.35">
      <c r="B41" s="13"/>
      <c r="C41" s="10" t="s">
        <v>14</v>
      </c>
      <c r="D41" s="11">
        <v>2</v>
      </c>
      <c r="E41" s="12">
        <f t="shared" si="3"/>
        <v>6.25E-2</v>
      </c>
    </row>
    <row r="42" spans="2:5" ht="18" x14ac:dyDescent="0.35">
      <c r="B42" s="13"/>
      <c r="C42" s="10" t="s">
        <v>15</v>
      </c>
      <c r="D42" s="11">
        <v>3</v>
      </c>
      <c r="E42" s="12">
        <f t="shared" si="3"/>
        <v>9.375E-2</v>
      </c>
    </row>
    <row r="43" spans="2:5" ht="18" x14ac:dyDescent="0.35">
      <c r="B43" s="13"/>
      <c r="C43" s="10" t="s">
        <v>16</v>
      </c>
      <c r="D43" s="11">
        <v>0</v>
      </c>
      <c r="E43" s="12">
        <f t="shared" si="3"/>
        <v>0</v>
      </c>
    </row>
    <row r="44" spans="2:5" ht="18" x14ac:dyDescent="0.35">
      <c r="B44" s="13"/>
      <c r="C44" s="18" t="s">
        <v>17</v>
      </c>
      <c r="D44" s="19">
        <f>SUM(D35:D43)</f>
        <v>32</v>
      </c>
      <c r="E44" s="20">
        <f>SUM(E35:E43)</f>
        <v>1</v>
      </c>
    </row>
    <row r="45" spans="2:5" ht="18" x14ac:dyDescent="0.35">
      <c r="B45" s="9" t="s">
        <v>21</v>
      </c>
      <c r="C45" s="10">
        <v>0</v>
      </c>
      <c r="D45" s="11">
        <v>13</v>
      </c>
      <c r="E45" s="12">
        <f>D45/D$54</f>
        <v>0.54166666666666663</v>
      </c>
    </row>
    <row r="46" spans="2:5" ht="18" x14ac:dyDescent="0.35">
      <c r="B46" s="13"/>
      <c r="C46" s="10" t="s">
        <v>9</v>
      </c>
      <c r="D46" s="11">
        <v>3</v>
      </c>
      <c r="E46" s="12">
        <f t="shared" ref="E46:E53" si="4">D46/D$54</f>
        <v>0.125</v>
      </c>
    </row>
    <row r="47" spans="2:5" ht="18" x14ac:dyDescent="0.35">
      <c r="B47" s="13"/>
      <c r="C47" s="10" t="s">
        <v>10</v>
      </c>
      <c r="D47" s="11">
        <v>2</v>
      </c>
      <c r="E47" s="12">
        <f t="shared" si="4"/>
        <v>8.3333333333333329E-2</v>
      </c>
    </row>
    <row r="48" spans="2:5" ht="18" x14ac:dyDescent="0.35">
      <c r="B48" s="13"/>
      <c r="C48" s="10" t="s">
        <v>11</v>
      </c>
      <c r="D48" s="11">
        <v>0</v>
      </c>
      <c r="E48" s="12">
        <f t="shared" si="4"/>
        <v>0</v>
      </c>
    </row>
    <row r="49" spans="2:5" ht="18" x14ac:dyDescent="0.35">
      <c r="B49" s="13"/>
      <c r="C49" s="10" t="s">
        <v>12</v>
      </c>
      <c r="D49" s="11">
        <v>2</v>
      </c>
      <c r="E49" s="12">
        <f t="shared" si="4"/>
        <v>8.3333333333333329E-2</v>
      </c>
    </row>
    <row r="50" spans="2:5" ht="18" x14ac:dyDescent="0.35">
      <c r="B50" s="13"/>
      <c r="C50" s="10" t="s">
        <v>13</v>
      </c>
      <c r="D50" s="11">
        <v>2</v>
      </c>
      <c r="E50" s="12">
        <f t="shared" si="4"/>
        <v>8.3333333333333329E-2</v>
      </c>
    </row>
    <row r="51" spans="2:5" ht="18" x14ac:dyDescent="0.35">
      <c r="B51" s="13"/>
      <c r="C51" s="10" t="s">
        <v>14</v>
      </c>
      <c r="D51" s="11">
        <v>2</v>
      </c>
      <c r="E51" s="12">
        <f t="shared" si="4"/>
        <v>8.3333333333333329E-2</v>
      </c>
    </row>
    <row r="52" spans="2:5" ht="18" x14ac:dyDescent="0.35">
      <c r="B52" s="13"/>
      <c r="C52" s="10" t="s">
        <v>15</v>
      </c>
      <c r="D52" s="11">
        <v>0</v>
      </c>
      <c r="E52" s="12">
        <f t="shared" si="4"/>
        <v>0</v>
      </c>
    </row>
    <row r="53" spans="2:5" ht="18" x14ac:dyDescent="0.35">
      <c r="B53" s="13"/>
      <c r="C53" s="10" t="s">
        <v>16</v>
      </c>
      <c r="D53" s="11">
        <v>0</v>
      </c>
      <c r="E53" s="12">
        <f t="shared" si="4"/>
        <v>0</v>
      </c>
    </row>
    <row r="54" spans="2:5" ht="18" x14ac:dyDescent="0.35">
      <c r="B54" s="13"/>
      <c r="C54" s="14" t="s">
        <v>17</v>
      </c>
      <c r="D54" s="15">
        <f>SUM(D45:D53)</f>
        <v>24</v>
      </c>
      <c r="E54" s="16">
        <f>SUM(E45:E53)</f>
        <v>1</v>
      </c>
    </row>
    <row r="55" spans="2:5" ht="18" x14ac:dyDescent="0.35">
      <c r="B55" s="9" t="s">
        <v>22</v>
      </c>
      <c r="C55" s="10">
        <v>0</v>
      </c>
      <c r="D55" s="11">
        <v>3</v>
      </c>
      <c r="E55" s="12">
        <f>D55/D$64</f>
        <v>0.75</v>
      </c>
    </row>
    <row r="56" spans="2:5" ht="18" x14ac:dyDescent="0.35">
      <c r="B56" s="13"/>
      <c r="C56" s="10" t="s">
        <v>9</v>
      </c>
      <c r="D56" s="11">
        <v>1</v>
      </c>
      <c r="E56" s="12">
        <f t="shared" ref="E56:E63" si="5">D56/D$64</f>
        <v>0.25</v>
      </c>
    </row>
    <row r="57" spans="2:5" ht="18" x14ac:dyDescent="0.35">
      <c r="B57" s="13"/>
      <c r="C57" s="10" t="s">
        <v>10</v>
      </c>
      <c r="D57" s="11">
        <v>0</v>
      </c>
      <c r="E57" s="12">
        <f t="shared" si="5"/>
        <v>0</v>
      </c>
    </row>
    <row r="58" spans="2:5" ht="18" x14ac:dyDescent="0.35">
      <c r="B58" s="13"/>
      <c r="C58" s="10" t="s">
        <v>11</v>
      </c>
      <c r="D58" s="11">
        <v>0</v>
      </c>
      <c r="E58" s="12">
        <f t="shared" si="5"/>
        <v>0</v>
      </c>
    </row>
    <row r="59" spans="2:5" ht="18" x14ac:dyDescent="0.35">
      <c r="B59" s="13"/>
      <c r="C59" s="10" t="s">
        <v>12</v>
      </c>
      <c r="D59" s="11">
        <v>0</v>
      </c>
      <c r="E59" s="12">
        <f t="shared" si="5"/>
        <v>0</v>
      </c>
    </row>
    <row r="60" spans="2:5" ht="18" x14ac:dyDescent="0.35">
      <c r="B60" s="13"/>
      <c r="C60" s="10" t="s">
        <v>13</v>
      </c>
      <c r="D60" s="11">
        <v>0</v>
      </c>
      <c r="E60" s="12">
        <f t="shared" si="5"/>
        <v>0</v>
      </c>
    </row>
    <row r="61" spans="2:5" ht="18" x14ac:dyDescent="0.35">
      <c r="B61" s="13"/>
      <c r="C61" s="10" t="s">
        <v>14</v>
      </c>
      <c r="D61" s="11">
        <v>0</v>
      </c>
      <c r="E61" s="12">
        <f t="shared" si="5"/>
        <v>0</v>
      </c>
    </row>
    <row r="62" spans="2:5" ht="18" x14ac:dyDescent="0.35">
      <c r="B62" s="13"/>
      <c r="C62" s="10" t="s">
        <v>15</v>
      </c>
      <c r="D62" s="11">
        <v>0</v>
      </c>
      <c r="E62" s="12">
        <f t="shared" si="5"/>
        <v>0</v>
      </c>
    </row>
    <row r="63" spans="2:5" ht="18" x14ac:dyDescent="0.35">
      <c r="B63" s="13"/>
      <c r="C63" s="10" t="s">
        <v>16</v>
      </c>
      <c r="D63" s="11">
        <v>0</v>
      </c>
      <c r="E63" s="12">
        <f t="shared" si="5"/>
        <v>0</v>
      </c>
    </row>
    <row r="64" spans="2:5" ht="18" x14ac:dyDescent="0.35">
      <c r="B64" s="13"/>
      <c r="C64" s="14" t="s">
        <v>17</v>
      </c>
      <c r="D64" s="15">
        <f>SUM(D55:D63)</f>
        <v>4</v>
      </c>
      <c r="E64" s="21">
        <f>SUM(E55:E63)</f>
        <v>1</v>
      </c>
    </row>
    <row r="65" spans="2:5" ht="18" x14ac:dyDescent="0.35">
      <c r="B65" s="22"/>
      <c r="C65" s="23"/>
      <c r="D65" s="24"/>
      <c r="E65" s="25"/>
    </row>
    <row r="66" spans="2:5" ht="18" x14ac:dyDescent="0.35">
      <c r="B66" s="26" t="s">
        <v>23</v>
      </c>
      <c r="C66" s="27">
        <v>0</v>
      </c>
      <c r="D66" s="11">
        <f t="shared" ref="D66:D74" si="6">D5+D15+D25+D35+D45+D55</f>
        <v>91</v>
      </c>
      <c r="E66" s="28">
        <f>D66/D$75</f>
        <v>0.55151515151515151</v>
      </c>
    </row>
    <row r="67" spans="2:5" ht="18" x14ac:dyDescent="0.35">
      <c r="B67" s="26"/>
      <c r="C67" s="27" t="s">
        <v>9</v>
      </c>
      <c r="D67" s="11">
        <f t="shared" si="6"/>
        <v>14</v>
      </c>
      <c r="E67" s="28">
        <f t="shared" ref="E67:E74" si="7">D67/D$75</f>
        <v>8.4848484848484854E-2</v>
      </c>
    </row>
    <row r="68" spans="2:5" ht="18" x14ac:dyDescent="0.35">
      <c r="B68" s="26"/>
      <c r="C68" s="27" t="s">
        <v>10</v>
      </c>
      <c r="D68" s="11">
        <f t="shared" si="6"/>
        <v>13</v>
      </c>
      <c r="E68" s="28">
        <f t="shared" si="7"/>
        <v>7.8787878787878782E-2</v>
      </c>
    </row>
    <row r="69" spans="2:5" ht="18" x14ac:dyDescent="0.35">
      <c r="B69" s="26"/>
      <c r="C69" s="27" t="s">
        <v>11</v>
      </c>
      <c r="D69" s="11">
        <f t="shared" si="6"/>
        <v>10</v>
      </c>
      <c r="E69" s="28">
        <f t="shared" si="7"/>
        <v>6.0606060606060608E-2</v>
      </c>
    </row>
    <row r="70" spans="2:5" ht="18" x14ac:dyDescent="0.35">
      <c r="B70" s="26"/>
      <c r="C70" s="27" t="s">
        <v>12</v>
      </c>
      <c r="D70" s="11">
        <f t="shared" si="6"/>
        <v>5</v>
      </c>
      <c r="E70" s="28">
        <f t="shared" si="7"/>
        <v>3.0303030303030304E-2</v>
      </c>
    </row>
    <row r="71" spans="2:5" ht="18" x14ac:dyDescent="0.35">
      <c r="B71" s="26"/>
      <c r="C71" s="27" t="s">
        <v>13</v>
      </c>
      <c r="D71" s="11">
        <f t="shared" si="6"/>
        <v>5</v>
      </c>
      <c r="E71" s="28">
        <f t="shared" si="7"/>
        <v>3.0303030303030304E-2</v>
      </c>
    </row>
    <row r="72" spans="2:5" ht="18" x14ac:dyDescent="0.35">
      <c r="B72" s="26"/>
      <c r="C72" s="27" t="s">
        <v>14</v>
      </c>
      <c r="D72" s="11">
        <f t="shared" si="6"/>
        <v>11</v>
      </c>
      <c r="E72" s="28">
        <f t="shared" si="7"/>
        <v>6.6666666666666666E-2</v>
      </c>
    </row>
    <row r="73" spans="2:5" ht="18" x14ac:dyDescent="0.35">
      <c r="B73" s="26"/>
      <c r="C73" s="27" t="s">
        <v>15</v>
      </c>
      <c r="D73" s="11">
        <f t="shared" si="6"/>
        <v>12</v>
      </c>
      <c r="E73" s="28">
        <f t="shared" si="7"/>
        <v>7.2727272727272724E-2</v>
      </c>
    </row>
    <row r="74" spans="2:5" ht="18" x14ac:dyDescent="0.35">
      <c r="B74" s="26"/>
      <c r="C74" s="27" t="s">
        <v>16</v>
      </c>
      <c r="D74" s="11">
        <f t="shared" si="6"/>
        <v>4</v>
      </c>
      <c r="E74" s="28">
        <f t="shared" si="7"/>
        <v>2.4242424242424242E-2</v>
      </c>
    </row>
    <row r="75" spans="2:5" ht="18" x14ac:dyDescent="0.35">
      <c r="B75" s="26"/>
      <c r="C75" s="29" t="s">
        <v>17</v>
      </c>
      <c r="D75" s="15">
        <f>SUM(D66:D74)</f>
        <v>165</v>
      </c>
      <c r="E75" s="30">
        <f>SUM(E66:E74)</f>
        <v>0.99999999999999989</v>
      </c>
    </row>
    <row r="76" spans="2:5" x14ac:dyDescent="0.25">
      <c r="B76" s="31"/>
      <c r="C76" s="31"/>
      <c r="D76" s="31"/>
      <c r="E76" s="31"/>
    </row>
  </sheetData>
  <mergeCells count="10">
    <mergeCell ref="B35:B44"/>
    <mergeCell ref="B45:B54"/>
    <mergeCell ref="B55:B64"/>
    <mergeCell ref="B66:B75"/>
    <mergeCell ref="B1:E1"/>
    <mergeCell ref="B2:E2"/>
    <mergeCell ref="D3:E3"/>
    <mergeCell ref="B5:B14"/>
    <mergeCell ref="B15:B24"/>
    <mergeCell ref="B25:B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4.frequenza assenza per classi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2022-04-04T09:13:09Z</dcterms:created>
  <dcterms:modified xsi:type="dcterms:W3CDTF">2022-04-04T09:13:51Z</dcterms:modified>
</cp:coreProperties>
</file>